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filterPrivacy="1" autoCompressPictures="0"/>
  <xr:revisionPtr revIDLastSave="75" documentId="8_{89C8E0AF-D879-4566-B8CC-678F1AA5FE5F}" xr6:coauthVersionLast="47" xr6:coauthVersionMax="47" xr10:uidLastSave="{FDE47053-326B-4F5E-837E-5B3D6C608BEA}"/>
  <bookViews>
    <workbookView xWindow="-38520" yWindow="-120" windowWidth="38640" windowHeight="21120" xr2:uid="{00000000-000D-0000-FFFF-FFFF00000000}"/>
  </bookViews>
  <sheets>
    <sheet name="Sheet2" sheetId="2" r:id="rId1"/>
  </sheets>
  <definedNames>
    <definedName name="_xlnm.Print_Area" localSheetId="0">Sheet2!$A$1:$I$18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3" i="2" l="1"/>
  <c r="H14" i="2" s="1"/>
  <c r="I8" i="2"/>
  <c r="I9" i="2"/>
  <c r="I12" i="2"/>
  <c r="I10" i="2"/>
  <c r="I11" i="2"/>
  <c r="H15" i="2" l="1"/>
  <c r="E13" i="2"/>
  <c r="G13" i="2"/>
  <c r="F13" i="2"/>
  <c r="F14" i="2" s="1"/>
  <c r="G14" i="2" l="1"/>
  <c r="G15" i="2" s="1"/>
  <c r="E14" i="2" l="1"/>
  <c r="I13" i="2"/>
  <c r="I14" i="2" l="1"/>
  <c r="I15" i="2" s="1"/>
  <c r="F15" i="2"/>
  <c r="E15" i="2"/>
</calcChain>
</file>

<file path=xl/sharedStrings.xml><?xml version="1.0" encoding="utf-8"?>
<sst xmlns="http://schemas.openxmlformats.org/spreadsheetml/2006/main" count="25" uniqueCount="21">
  <si>
    <t>ĮKAINOTŲ  VEIKLŲ SĄRAŠAS</t>
  </si>
  <si>
    <t>Vaikų ir jaunimo klubas ,, Šatrija" Kalvarijų 156, Vilnius paprastojo remonto darbai</t>
  </si>
  <si>
    <t xml:space="preserve">Etapo Nr. </t>
  </si>
  <si>
    <t>Nuolatinių Darbų pavadinimas</t>
  </si>
  <si>
    <t>Bendra darbo apimtis (fiziniais mato vienetais)</t>
  </si>
  <si>
    <t>Darbo atlikimo terminai ir mėnesiniai jo kiekiai [valiuta] be PVM [Pildo rangovas]</t>
  </si>
  <si>
    <t>Darbo  kaina, [EUR] be PVM [Pildo rangovas]</t>
  </si>
  <si>
    <r>
      <t xml:space="preserve">I </t>
    </r>
    <r>
      <rPr>
        <i/>
        <sz val="11"/>
        <rFont val="Arial"/>
        <family val="2"/>
        <charset val="186"/>
      </rPr>
      <t>mėnuo</t>
    </r>
  </si>
  <si>
    <r>
      <t xml:space="preserve">II </t>
    </r>
    <r>
      <rPr>
        <i/>
        <sz val="11"/>
        <rFont val="Arial"/>
        <family val="2"/>
        <charset val="186"/>
      </rPr>
      <t>mėnuo</t>
    </r>
  </si>
  <si>
    <r>
      <t xml:space="preserve">III </t>
    </r>
    <r>
      <rPr>
        <i/>
        <sz val="11"/>
        <rFont val="Arial"/>
        <family val="2"/>
        <charset val="186"/>
      </rPr>
      <t>mėnuo</t>
    </r>
  </si>
  <si>
    <t>Metalinių langų ir grotų išardymas. Aliuminio langų blokų montavimas.</t>
  </si>
  <si>
    <t>komplektas</t>
  </si>
  <si>
    <t>Elektros instaliacija.</t>
  </si>
  <si>
    <t>Lauko kodinės durų spynos  ir spynos su kamera demontavimas ir sumontavimas</t>
  </si>
  <si>
    <t>Kondicionieriaus ir ventiliatoriaus perkėlimas</t>
  </si>
  <si>
    <t>Vidaus angokraščių, lubų, sienų  ir fasadų remontas.</t>
  </si>
  <si>
    <t>Viso suma (be PVM) :</t>
  </si>
  <si>
    <t>(21 %PVM) :</t>
  </si>
  <si>
    <t>Visu suma (su  21 %PVM) :</t>
  </si>
  <si>
    <t>Pastaba: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</si>
  <si>
    <t xml:space="preserve"> -nepildoma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</si>
</sst>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2"/>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Arial"/>
      <family val="2"/>
      <charset val="186"/>
    </font>
    <font>
      <i/>
      <sz val="11"/>
      <color theme="1"/>
      <name val="Arial"/>
      <family val="2"/>
      <charset val="186"/>
    </font>
    <font>
      <sz val="11"/>
      <color theme="1"/>
      <name val="Arial"/>
      <family val="2"/>
      <charset val="186"/>
    </font>
    <font>
      <sz val="11"/>
      <name val="Arial"/>
      <family val="2"/>
      <charset val="186"/>
    </font>
    <font>
      <i/>
      <sz val="11"/>
      <name val="Arial"/>
      <family val="2"/>
      <charset val="186"/>
    </font>
    <font>
      <b/>
      <sz val="11"/>
      <name val="Arial"/>
      <family val="2"/>
      <charset val="186"/>
    </font>
    <font>
      <sz val="11"/>
      <name val="Calibri"/>
      <family val="2"/>
      <scheme val="minor"/>
    </font>
    <font>
      <b/>
      <sz val="11"/>
      <name val="Calibri"/>
      <family val="2"/>
      <charset val="186"/>
      <scheme val="minor"/>
    </font>
    <font>
      <b/>
      <i/>
      <sz val="11"/>
      <name val="Arial"/>
      <family val="2"/>
      <charset val="186"/>
    </font>
    <font>
      <i/>
      <sz val="11"/>
      <name val="Calibri"/>
      <family val="2"/>
      <charset val="186"/>
      <scheme val="minor"/>
    </font>
  </fonts>
  <fills count="4">
    <fill>
      <patternFill patternType="none"/>
    </fill>
    <fill>
      <patternFill patternType="gray125"/>
    </fill>
    <fill>
      <patternFill patternType="lightUp"/>
    </fill>
    <fill>
      <patternFill patternType="solid">
        <fgColor theme="0" tint="-4.9989318521683403E-2"/>
        <bgColor indexed="64"/>
      </patternFill>
    </fill>
  </fills>
  <borders count="3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medium">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medium">
        <color rgb="FF000000"/>
      </right>
      <top/>
      <bottom style="thin">
        <color rgb="FF000000"/>
      </bottom>
      <diagonal/>
    </border>
    <border>
      <left style="medium">
        <color auto="1"/>
      </left>
      <right style="thin">
        <color auto="1"/>
      </right>
      <top style="thin">
        <color auto="1"/>
      </top>
      <bottom style="thin">
        <color auto="1"/>
      </bottom>
      <diagonal/>
    </border>
    <border>
      <left style="medium">
        <color auto="1"/>
      </left>
      <right/>
      <top style="medium">
        <color auto="1"/>
      </top>
      <bottom style="thin">
        <color auto="1"/>
      </bottom>
      <diagonal/>
    </border>
    <border>
      <left style="thin">
        <color auto="1"/>
      </left>
      <right style="medium">
        <color auto="1"/>
      </right>
      <top/>
      <bottom style="thin">
        <color auto="1"/>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3">
    <xf numFmtId="0" fontId="0" fillId="0" borderId="0" xfId="0"/>
    <xf numFmtId="4" fontId="0" fillId="0" borderId="0" xfId="0" applyNumberFormat="1"/>
    <xf numFmtId="4" fontId="7" fillId="0" borderId="4" xfId="0" applyNumberFormat="1" applyFont="1" applyBorder="1" applyAlignment="1">
      <alignment horizontal="right" vertical="center" wrapText="1"/>
    </xf>
    <xf numFmtId="4" fontId="5" fillId="0" borderId="11" xfId="0" applyNumberFormat="1" applyFont="1" applyBorder="1" applyAlignment="1">
      <alignment horizontal="right" vertical="center"/>
    </xf>
    <xf numFmtId="0" fontId="1" fillId="0" borderId="0" xfId="0" applyFont="1" applyAlignment="1">
      <alignment horizontal="center"/>
    </xf>
    <xf numFmtId="4" fontId="5" fillId="0" borderId="19" xfId="0" applyNumberFormat="1" applyFont="1" applyBorder="1" applyAlignment="1">
      <alignment horizontal="right" vertical="center" wrapText="1"/>
    </xf>
    <xf numFmtId="4" fontId="5" fillId="0" borderId="20" xfId="0" applyNumberFormat="1" applyFont="1" applyBorder="1" applyAlignment="1">
      <alignment horizontal="right" vertical="center"/>
    </xf>
    <xf numFmtId="4" fontId="5" fillId="0" borderId="21" xfId="0" applyNumberFormat="1" applyFont="1" applyBorder="1" applyAlignment="1">
      <alignment horizontal="right" vertical="center"/>
    </xf>
    <xf numFmtId="4" fontId="7" fillId="0" borderId="10" xfId="0" applyNumberFormat="1" applyFont="1" applyBorder="1" applyAlignment="1">
      <alignment horizontal="right" vertical="center" wrapText="1"/>
    </xf>
    <xf numFmtId="4" fontId="5" fillId="0" borderId="15" xfId="0" applyNumberFormat="1" applyFont="1" applyBorder="1" applyAlignment="1">
      <alignment horizontal="right" vertical="center"/>
    </xf>
    <xf numFmtId="0" fontId="5" fillId="0" borderId="5" xfId="0" applyFont="1" applyBorder="1" applyAlignment="1">
      <alignment horizontal="center" vertical="center" wrapText="1"/>
    </xf>
    <xf numFmtId="0" fontId="7" fillId="0" borderId="24" xfId="0" applyFont="1" applyBorder="1"/>
    <xf numFmtId="0" fontId="7" fillId="0" borderId="26" xfId="0" applyFont="1" applyBorder="1"/>
    <xf numFmtId="4" fontId="5" fillId="0" borderId="27"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29" xfId="0" applyNumberFormat="1" applyFont="1" applyBorder="1" applyAlignment="1">
      <alignment horizontal="right" vertical="center"/>
    </xf>
    <xf numFmtId="4" fontId="5" fillId="0" borderId="10" xfId="0" applyNumberFormat="1" applyFont="1" applyBorder="1" applyAlignment="1">
      <alignment horizontal="right" vertical="center"/>
    </xf>
    <xf numFmtId="4" fontId="5" fillId="0" borderId="4" xfId="0" applyNumberFormat="1" applyFont="1" applyBorder="1" applyAlignment="1">
      <alignment horizontal="right" vertical="center"/>
    </xf>
    <xf numFmtId="4" fontId="7" fillId="2" borderId="4" xfId="0" applyNumberFormat="1" applyFont="1" applyFill="1" applyBorder="1" applyAlignment="1">
      <alignment horizontal="right" vertical="center" wrapText="1"/>
    </xf>
    <xf numFmtId="4" fontId="8" fillId="2" borderId="4" xfId="0" applyNumberFormat="1" applyFont="1" applyFill="1" applyBorder="1" applyAlignment="1">
      <alignment horizontal="right" vertical="center" wrapText="1"/>
    </xf>
    <xf numFmtId="0" fontId="11" fillId="0" borderId="0" xfId="0" applyFont="1"/>
    <xf numFmtId="0" fontId="12" fillId="0" borderId="0" xfId="0" applyFont="1" applyAlignment="1">
      <alignment horizontal="left"/>
    </xf>
    <xf numFmtId="0" fontId="13" fillId="0" borderId="4" xfId="0" applyFont="1" applyBorder="1" applyAlignment="1">
      <alignment horizontal="left" vertical="center" wrapText="1"/>
    </xf>
    <xf numFmtId="0" fontId="13" fillId="0" borderId="30" xfId="0" applyFont="1" applyBorder="1" applyAlignment="1">
      <alignment horizontal="center" vertical="center"/>
    </xf>
    <xf numFmtId="0" fontId="14" fillId="0" borderId="0" xfId="0" applyFont="1"/>
    <xf numFmtId="0" fontId="10" fillId="0" borderId="32" xfId="0" applyFont="1" applyBorder="1" applyAlignment="1">
      <alignment horizontal="center" vertical="center" wrapText="1"/>
    </xf>
    <xf numFmtId="4" fontId="8" fillId="0" borderId="27" xfId="0" applyNumberFormat="1" applyFont="1" applyBorder="1" applyAlignment="1">
      <alignment horizontal="right" vertical="center" wrapText="1"/>
    </xf>
    <xf numFmtId="4" fontId="8" fillId="0" borderId="28" xfId="0" applyNumberFormat="1" applyFont="1" applyBorder="1" applyAlignment="1">
      <alignment horizontal="right" vertical="center" wrapText="1"/>
    </xf>
    <xf numFmtId="4" fontId="8" fillId="2" borderId="28" xfId="0" applyNumberFormat="1" applyFont="1" applyFill="1" applyBorder="1" applyAlignment="1">
      <alignment horizontal="right" vertical="center" wrapText="1"/>
    </xf>
    <xf numFmtId="4" fontId="10" fillId="0" borderId="20" xfId="0" applyNumberFormat="1" applyFont="1" applyBorder="1" applyAlignment="1">
      <alignment horizontal="right" vertical="center" wrapText="1"/>
    </xf>
    <xf numFmtId="0" fontId="8" fillId="3" borderId="22" xfId="0" applyFont="1" applyFill="1" applyBorder="1" applyAlignment="1">
      <alignment horizontal="center" vertical="center" textRotation="90" wrapText="1"/>
    </xf>
    <xf numFmtId="0" fontId="8" fillId="3" borderId="7" xfId="0" applyFont="1" applyFill="1" applyBorder="1" applyAlignment="1">
      <alignment horizontal="center" vertical="center" textRotation="90" wrapText="1"/>
    </xf>
    <xf numFmtId="0" fontId="0" fillId="0" borderId="0" xfId="0" applyAlignment="1">
      <alignment vertical="top" wrapText="1"/>
    </xf>
    <xf numFmtId="0" fontId="0" fillId="0" borderId="0" xfId="0" applyAlignment="1">
      <alignment vertical="top"/>
    </xf>
    <xf numFmtId="0" fontId="5" fillId="0" borderId="9" xfId="0" applyFont="1" applyBorder="1" applyAlignment="1">
      <alignment horizontal="center" vertical="center" wrapText="1"/>
    </xf>
    <xf numFmtId="0" fontId="0" fillId="0" borderId="9" xfId="0" applyBorder="1" applyAlignment="1">
      <alignment horizontal="center" vertical="center" wrapText="1"/>
    </xf>
    <xf numFmtId="0" fontId="5" fillId="0" borderId="13" xfId="0" applyFont="1"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5" fillId="0" borderId="0" xfId="0" applyFont="1" applyAlignment="1">
      <alignment horizontal="right" vertical="center"/>
    </xf>
    <xf numFmtId="0" fontId="5" fillId="0" borderId="25" xfId="0" applyFont="1" applyBorder="1" applyAlignment="1">
      <alignment horizontal="right" vertical="center"/>
    </xf>
    <xf numFmtId="0" fontId="5" fillId="0" borderId="9" xfId="0" applyFont="1" applyBorder="1" applyAlignment="1">
      <alignment horizontal="right" vertical="center"/>
    </xf>
    <xf numFmtId="0" fontId="5" fillId="0" borderId="23" xfId="0" applyFont="1" applyBorder="1" applyAlignment="1">
      <alignment horizontal="right" vertical="center"/>
    </xf>
    <xf numFmtId="0" fontId="5" fillId="3" borderId="1" xfId="0" applyFont="1" applyFill="1" applyBorder="1" applyAlignment="1">
      <alignment horizontal="center" vertical="center" textRotation="90"/>
    </xf>
    <xf numFmtId="0" fontId="5" fillId="3" borderId="6" xfId="0" applyFont="1" applyFill="1" applyBorder="1" applyAlignment="1">
      <alignment horizontal="center" vertical="center" textRotation="90"/>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0" fillId="3" borderId="16" xfId="0" applyFill="1" applyBorder="1" applyAlignment="1">
      <alignment horizontal="center" vertical="center" wrapText="1"/>
    </xf>
  </cellXfs>
  <cellStyles count="97">
    <cellStyle name="Followed Hyperlink" xfId="26" builtinId="9" hidden="1"/>
    <cellStyle name="Followed Hyperlink" xfId="70" builtinId="9" hidden="1"/>
    <cellStyle name="Followed Hyperlink" xfId="6" builtinId="9" hidden="1"/>
    <cellStyle name="Followed Hyperlink" xfId="8" builtinId="9" hidden="1"/>
    <cellStyle name="Followed Hyperlink" xfId="38" builtinId="9" hidden="1"/>
    <cellStyle name="Followed Hyperlink" xfId="12" builtinId="9" hidden="1"/>
    <cellStyle name="Followed Hyperlink" xfId="14" builtinId="9" hidden="1"/>
    <cellStyle name="Followed Hyperlink" xfId="44" builtinId="9" hidden="1"/>
    <cellStyle name="Followed Hyperlink" xfId="74" builtinId="9" hidden="1"/>
    <cellStyle name="Followed Hyperlink" xfId="20" builtinId="9" hidden="1"/>
    <cellStyle name="Followed Hyperlink" xfId="22" builtinId="9" hidden="1"/>
    <cellStyle name="Followed Hyperlink" xfId="54" builtinId="9" hidden="1"/>
    <cellStyle name="Followed Hyperlink" xfId="4" builtinId="9" hidden="1"/>
    <cellStyle name="Followed Hyperlink" xfId="32" builtinId="9" hidden="1"/>
    <cellStyle name="Followed Hyperlink" xfId="62" builtinId="9" hidden="1"/>
    <cellStyle name="Followed Hyperlink" xfId="52" builtinId="9" hidden="1"/>
    <cellStyle name="Followed Hyperlink" xfId="68" builtinId="9" hidden="1"/>
    <cellStyle name="Followed Hyperlink" xfId="94" builtinId="9" hidden="1"/>
    <cellStyle name="Followed Hyperlink" xfId="40" builtinId="9" hidden="1"/>
    <cellStyle name="Followed Hyperlink" xfId="56" builtinId="9" hidden="1"/>
    <cellStyle name="Followed Hyperlink" xfId="2" builtinId="9" hidden="1"/>
    <cellStyle name="Followed Hyperlink" xfId="18" builtinId="9" hidden="1"/>
    <cellStyle name="Followed Hyperlink" xfId="58" builtinId="9" hidden="1"/>
    <cellStyle name="Followed Hyperlink" xfId="96" builtinId="9" hidden="1"/>
    <cellStyle name="Followed Hyperlink" xfId="84" builtinId="9" hidden="1"/>
    <cellStyle name="Followed Hyperlink" xfId="16" builtinId="9" hidden="1"/>
    <cellStyle name="Followed Hyperlink" xfId="10" builtinId="9" hidden="1"/>
    <cellStyle name="Followed Hyperlink" xfId="82" builtinId="9" hidden="1"/>
    <cellStyle name="Followed Hyperlink" xfId="24" builtinId="9" hidden="1"/>
    <cellStyle name="Followed Hyperlink" xfId="34" builtinId="9" hidden="1"/>
    <cellStyle name="Followed Hyperlink" xfId="42" builtinId="9" hidden="1"/>
    <cellStyle name="Followed Hyperlink" xfId="64" builtinId="9" hidden="1"/>
    <cellStyle name="Followed Hyperlink" xfId="48" builtinId="9" hidden="1"/>
    <cellStyle name="Followed Hyperlink" xfId="78" builtinId="9" hidden="1"/>
    <cellStyle name="Followed Hyperlink" xfId="60" builtinId="9" hidden="1"/>
    <cellStyle name="Followed Hyperlink" xfId="46" builtinId="9" hidden="1"/>
    <cellStyle name="Followed Hyperlink" xfId="66" builtinId="9" hidden="1"/>
    <cellStyle name="Followed Hyperlink" xfId="76" builtinId="9" hidden="1"/>
    <cellStyle name="Followed Hyperlink" xfId="72" builtinId="9" hidden="1"/>
    <cellStyle name="Followed Hyperlink" xfId="80" builtinId="9" hidden="1"/>
    <cellStyle name="Followed Hyperlink" xfId="50" builtinId="9" hidden="1"/>
    <cellStyle name="Followed Hyperlink" xfId="28"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30" builtinId="9" hidden="1"/>
    <cellStyle name="Followed Hyperlink" xfId="36" builtinId="9" hidden="1"/>
    <cellStyle name="Hyperlink" xfId="59" builtinId="8" hidden="1"/>
    <cellStyle name="Hyperlink" xfId="67" builtinId="8" hidden="1"/>
    <cellStyle name="Hyperlink" xfId="39" builtinId="8" hidden="1"/>
    <cellStyle name="Hyperlink" xfId="9" builtinId="8" hidden="1"/>
    <cellStyle name="Hyperlink" xfId="71" builtinId="8" hidden="1"/>
    <cellStyle name="Hyperlink" xfId="17" builtinId="8" hidden="1"/>
    <cellStyle name="Hyperlink" xfId="13" builtinId="8" hidden="1"/>
    <cellStyle name="Hyperlink" xfId="15" builtinId="8" hidden="1"/>
    <cellStyle name="Hyperlink" xfId="5" builtinId="8" hidden="1"/>
    <cellStyle name="Hyperlink" xfId="51" builtinId="8" hidden="1"/>
    <cellStyle name="Hyperlink" xfId="23" builtinId="8" hidden="1"/>
    <cellStyle name="Hyperlink" xfId="65" builtinId="8" hidden="1"/>
    <cellStyle name="Hyperlink" xfId="73" builtinId="8" hidden="1"/>
    <cellStyle name="Hyperlink" xfId="89" builtinId="8" hidden="1"/>
    <cellStyle name="Hyperlink" xfId="95" builtinId="8" hidden="1"/>
    <cellStyle name="Hyperlink" xfId="25" builtinId="8" hidden="1"/>
    <cellStyle name="Hyperlink" xfId="19" builtinId="8" hidden="1"/>
    <cellStyle name="Hyperlink" xfId="21" builtinId="8" hidden="1"/>
    <cellStyle name="Hyperlink" xfId="27" builtinId="8" hidden="1"/>
    <cellStyle name="Hyperlink" xfId="61" builtinId="8" hidden="1"/>
    <cellStyle name="Hyperlink" xfId="35" builtinId="8" hidden="1"/>
    <cellStyle name="Hyperlink" xfId="31" builtinId="8" hidden="1"/>
    <cellStyle name="Hyperlink" xfId="29" builtinId="8" hidden="1"/>
    <cellStyle name="Hyperlink" xfId="41" builtinId="8" hidden="1"/>
    <cellStyle name="Hyperlink" xfId="81" builtinId="8" hidden="1"/>
    <cellStyle name="Hyperlink" xfId="43" builtinId="8" hidden="1"/>
    <cellStyle name="Hyperlink" xfId="3" builtinId="8" hidden="1"/>
    <cellStyle name="Hyperlink" xfId="49" builtinId="8" hidden="1"/>
    <cellStyle name="Hyperlink" xfId="47" builtinId="8" hidden="1"/>
    <cellStyle name="Hyperlink" xfId="45" builtinId="8" hidden="1"/>
    <cellStyle name="Hyperlink" xfId="55" builtinId="8" hidden="1"/>
    <cellStyle name="Hyperlink" xfId="57" builtinId="8" hidden="1"/>
    <cellStyle name="Hyperlink" xfId="93" builtinId="8" hidden="1"/>
    <cellStyle name="Hyperlink" xfId="69" builtinId="8" hidden="1"/>
    <cellStyle name="Hyperlink" xfId="33" builtinId="8" hidden="1"/>
    <cellStyle name="Hyperlink" xfId="79" builtinId="8" hidden="1"/>
    <cellStyle name="Hyperlink" xfId="85" builtinId="8" hidden="1"/>
    <cellStyle name="Hyperlink" xfId="75" builtinId="8" hidden="1"/>
    <cellStyle name="Hyperlink" xfId="77" builtinId="8" hidden="1"/>
    <cellStyle name="Hyperlink" xfId="63" builtinId="8" hidden="1"/>
    <cellStyle name="Hyperlink" xfId="83" builtinId="8" hidden="1"/>
    <cellStyle name="Hyperlink" xfId="37" builtinId="8" hidden="1"/>
    <cellStyle name="Hyperlink" xfId="87" builtinId="8" hidden="1"/>
    <cellStyle name="Hyperlink" xfId="53" builtinId="8" hidden="1"/>
    <cellStyle name="Hyperlink" xfId="91" builtinId="8" hidden="1"/>
    <cellStyle name="Hyperlink" xfId="11" builtinId="8" hidden="1"/>
    <cellStyle name="Hyperlink" xfId="7" builtinId="8"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0"/>
  <sheetViews>
    <sheetView tabSelected="1" zoomScaleNormal="100" zoomScalePageLayoutView="150" workbookViewId="0">
      <selection activeCell="L6" sqref="L6"/>
    </sheetView>
  </sheetViews>
  <sheetFormatPr defaultColWidth="11.42578125" defaultRowHeight="14.45"/>
  <cols>
    <col min="1" max="1" width="7.5703125" customWidth="1"/>
    <col min="2" max="2" width="6.28515625" customWidth="1"/>
    <col min="3" max="3" width="51.85546875" customWidth="1"/>
    <col min="4" max="4" width="18.42578125" customWidth="1"/>
    <col min="5" max="8" width="6.7109375" customWidth="1"/>
    <col min="9" max="9" width="13.140625" customWidth="1"/>
  </cols>
  <sheetData>
    <row r="2" spans="1:11" ht="31.5" customHeight="1">
      <c r="C2" s="4"/>
      <c r="D2" s="4"/>
      <c r="E2" s="4"/>
      <c r="F2" s="4"/>
      <c r="G2" s="4"/>
      <c r="H2" s="4"/>
    </row>
    <row r="3" spans="1:11" ht="42.75" customHeight="1" thickBot="1">
      <c r="B3" s="34" t="s">
        <v>0</v>
      </c>
      <c r="C3" s="35"/>
      <c r="D3" s="35"/>
      <c r="E3" s="35"/>
      <c r="F3" s="35"/>
      <c r="G3" s="35"/>
      <c r="H3" s="35"/>
      <c r="I3" s="35"/>
    </row>
    <row r="4" spans="1:11" ht="43.9" customHeight="1" thickBot="1">
      <c r="B4" s="36" t="s">
        <v>1</v>
      </c>
      <c r="C4" s="37"/>
      <c r="D4" s="37"/>
      <c r="E4" s="37"/>
      <c r="F4" s="37"/>
      <c r="G4" s="37"/>
      <c r="H4" s="37"/>
      <c r="I4" s="38"/>
    </row>
    <row r="5" spans="1:11" ht="54" customHeight="1">
      <c r="B5" s="43" t="s">
        <v>2</v>
      </c>
      <c r="C5" s="45" t="s">
        <v>3</v>
      </c>
      <c r="D5" s="47" t="s">
        <v>4</v>
      </c>
      <c r="E5" s="51" t="s">
        <v>5</v>
      </c>
      <c r="F5" s="52"/>
      <c r="G5" s="52"/>
      <c r="H5" s="52"/>
      <c r="I5" s="49" t="s">
        <v>6</v>
      </c>
    </row>
    <row r="6" spans="1:11" ht="78" customHeight="1" thickBot="1">
      <c r="B6" s="44"/>
      <c r="C6" s="46"/>
      <c r="D6" s="48"/>
      <c r="E6" s="30" t="s">
        <v>7</v>
      </c>
      <c r="F6" s="31" t="s">
        <v>8</v>
      </c>
      <c r="G6" s="31" t="s">
        <v>9</v>
      </c>
      <c r="H6" s="31"/>
      <c r="I6" s="50"/>
    </row>
    <row r="7" spans="1:11" s="24" customFormat="1" ht="20.25" customHeight="1">
      <c r="B7" s="23"/>
      <c r="C7" s="22"/>
      <c r="D7" s="25"/>
      <c r="E7" s="26"/>
      <c r="F7" s="27"/>
      <c r="G7" s="27"/>
      <c r="H7" s="28"/>
      <c r="I7" s="29"/>
    </row>
    <row r="8" spans="1:11" s="20" customFormat="1" ht="40.15" customHeight="1">
      <c r="A8" s="21"/>
      <c r="B8" s="23">
        <v>1</v>
      </c>
      <c r="C8" s="22" t="s">
        <v>10</v>
      </c>
      <c r="D8" s="10" t="s">
        <v>11</v>
      </c>
      <c r="E8" s="8">
        <v>0</v>
      </c>
      <c r="F8" s="2">
        <v>0</v>
      </c>
      <c r="G8" s="2">
        <v>0</v>
      </c>
      <c r="H8" s="19"/>
      <c r="I8" s="5">
        <f t="shared" ref="I8:I12" si="0">SUM(E8:H8)</f>
        <v>0</v>
      </c>
    </row>
    <row r="9" spans="1:11" s="20" customFormat="1" ht="31.9" customHeight="1">
      <c r="A9" s="21"/>
      <c r="B9" s="23">
        <v>2</v>
      </c>
      <c r="C9" s="22" t="s">
        <v>12</v>
      </c>
      <c r="D9" s="10" t="s">
        <v>11</v>
      </c>
      <c r="E9" s="8">
        <v>0</v>
      </c>
      <c r="F9" s="2">
        <v>0</v>
      </c>
      <c r="G9" s="2">
        <v>0</v>
      </c>
      <c r="H9" s="19"/>
      <c r="I9" s="5">
        <f t="shared" si="0"/>
        <v>0</v>
      </c>
    </row>
    <row r="10" spans="1:11" s="20" customFormat="1" ht="39.6" customHeight="1">
      <c r="A10" s="21"/>
      <c r="B10" s="23">
        <v>3</v>
      </c>
      <c r="C10" s="22" t="s">
        <v>13</v>
      </c>
      <c r="D10" s="10" t="s">
        <v>11</v>
      </c>
      <c r="E10" s="8">
        <v>0</v>
      </c>
      <c r="F10" s="2">
        <v>0</v>
      </c>
      <c r="G10" s="2">
        <v>0</v>
      </c>
      <c r="H10" s="18"/>
      <c r="I10" s="5">
        <f t="shared" si="0"/>
        <v>0</v>
      </c>
    </row>
    <row r="11" spans="1:11" s="20" customFormat="1" ht="20.25" customHeight="1">
      <c r="A11" s="21"/>
      <c r="B11" s="23">
        <v>4</v>
      </c>
      <c r="C11" s="22" t="s">
        <v>14</v>
      </c>
      <c r="D11" s="10" t="s">
        <v>11</v>
      </c>
      <c r="E11" s="8">
        <v>0</v>
      </c>
      <c r="F11" s="2">
        <v>0</v>
      </c>
      <c r="G11" s="2">
        <v>0</v>
      </c>
      <c r="H11" s="18"/>
      <c r="I11" s="5">
        <f t="shared" si="0"/>
        <v>0</v>
      </c>
    </row>
    <row r="12" spans="1:11" s="20" customFormat="1" ht="20.25" customHeight="1">
      <c r="A12" s="21"/>
      <c r="B12" s="23">
        <v>5</v>
      </c>
      <c r="C12" s="22" t="s">
        <v>15</v>
      </c>
      <c r="D12" s="10" t="s">
        <v>11</v>
      </c>
      <c r="E12" s="8">
        <v>0</v>
      </c>
      <c r="F12" s="2">
        <v>0</v>
      </c>
      <c r="G12" s="2">
        <v>0</v>
      </c>
      <c r="H12" s="19"/>
      <c r="I12" s="5">
        <f t="shared" si="0"/>
        <v>0</v>
      </c>
    </row>
    <row r="13" spans="1:11" ht="20.25" customHeight="1">
      <c r="B13" s="11"/>
      <c r="C13" s="39" t="s">
        <v>16</v>
      </c>
      <c r="D13" s="40"/>
      <c r="E13" s="13">
        <f>SUBTOTAL(9,E7:E12)</f>
        <v>0</v>
      </c>
      <c r="F13" s="14">
        <f>SUBTOTAL(9,F7:F12)</f>
        <v>0</v>
      </c>
      <c r="G13" s="14">
        <f>SUBTOTAL(9,G7:G12)</f>
        <v>0</v>
      </c>
      <c r="H13" s="14">
        <f>SUBTOTAL(9,H7:H12)</f>
        <v>0</v>
      </c>
      <c r="I13" s="15">
        <f>SUBTOTAL(9,I7:I12)</f>
        <v>0</v>
      </c>
      <c r="K13" s="1"/>
    </row>
    <row r="14" spans="1:11" ht="20.25" customHeight="1">
      <c r="B14" s="11"/>
      <c r="C14" s="39" t="s">
        <v>17</v>
      </c>
      <c r="D14" s="40"/>
      <c r="E14" s="16">
        <f>ROUND(E13*0.21,2)</f>
        <v>0</v>
      </c>
      <c r="F14" s="17">
        <f t="shared" ref="F14:H14" si="1">ROUND(F13*0.21,2)</f>
        <v>0</v>
      </c>
      <c r="G14" s="17">
        <f t="shared" si="1"/>
        <v>0</v>
      </c>
      <c r="H14" s="17">
        <f t="shared" si="1"/>
        <v>0</v>
      </c>
      <c r="I14" s="6">
        <f>ROUND(I13*0.21,2)</f>
        <v>0</v>
      </c>
      <c r="K14" s="1"/>
    </row>
    <row r="15" spans="1:11" ht="20.25" customHeight="1" thickBot="1">
      <c r="B15" s="12"/>
      <c r="C15" s="41" t="s">
        <v>18</v>
      </c>
      <c r="D15" s="42"/>
      <c r="E15" s="9">
        <f>E13+E14</f>
        <v>0</v>
      </c>
      <c r="F15" s="3">
        <f>F13+F14</f>
        <v>0</v>
      </c>
      <c r="G15" s="3">
        <f t="shared" ref="G15:H15" si="2">G13+G14</f>
        <v>0</v>
      </c>
      <c r="H15" s="3">
        <f t="shared" si="2"/>
        <v>0</v>
      </c>
      <c r="I15" s="7">
        <f>I13+I14</f>
        <v>0</v>
      </c>
      <c r="K15" s="1"/>
    </row>
    <row r="18" spans="2:9" ht="124.5" customHeight="1">
      <c r="B18" s="32" t="s">
        <v>19</v>
      </c>
      <c r="C18" s="33"/>
      <c r="D18" s="33"/>
      <c r="E18" s="33"/>
      <c r="F18" s="33"/>
      <c r="G18" s="33"/>
      <c r="H18" s="33"/>
      <c r="I18" s="33"/>
    </row>
    <row r="20" spans="2:9">
      <c r="B20" s="18"/>
      <c r="C20" t="s">
        <v>20</v>
      </c>
    </row>
  </sheetData>
  <mergeCells count="11">
    <mergeCell ref="B18:I18"/>
    <mergeCell ref="B3:I3"/>
    <mergeCell ref="B4:I4"/>
    <mergeCell ref="C13:D13"/>
    <mergeCell ref="C14:D14"/>
    <mergeCell ref="C15:D15"/>
    <mergeCell ref="B5:B6"/>
    <mergeCell ref="C5:C6"/>
    <mergeCell ref="D5:D6"/>
    <mergeCell ref="I5:I6"/>
    <mergeCell ref="E5:H5"/>
  </mergeCells>
  <phoneticPr fontId="4" type="noConversion"/>
  <pageMargins left="0.25" right="0.25" top="0.75" bottom="0.75" header="0.3" footer="0.3"/>
  <pageSetup paperSize="9" scale="66" orientation="portrait" horizontalDpi="4294967292" verticalDpi="4294967292"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Arūnas Bulakas</DisplayName>
        <AccountId>21</AccountId>
        <AccountType/>
      </UserInfo>
      <UserInfo>
        <DisplayName>Valentin Boičenko</DisplayName>
        <AccountId>15</AccountId>
        <AccountType/>
      </UserInfo>
      <UserInfo>
        <DisplayName>Bronislavas Kiela</DisplayName>
        <AccountId>13</AccountId>
        <AccountType/>
      </UserInfo>
      <UserInfo>
        <DisplayName>Laurynas Kazarauskas</DisplayName>
        <AccountId>774</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8E90C3-841A-4A4B-9660-2EAC2EFF7B47}"/>
</file>

<file path=customXml/itemProps2.xml><?xml version="1.0" encoding="utf-8"?>
<ds:datastoreItem xmlns:ds="http://schemas.openxmlformats.org/officeDocument/2006/customXml" ds:itemID="{28D8858D-EA54-468B-9206-4AC295FDBD49}"/>
</file>

<file path=customXml/itemProps3.xml><?xml version="1.0" encoding="utf-8"?>
<ds:datastoreItem xmlns:ds="http://schemas.openxmlformats.org/officeDocument/2006/customXml" ds:itemID="{A237AFEE-6B41-4D20-8E3F-B5B66087613E}"/>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2015-06-05T18:17:20Z</dcterms:created>
  <dcterms:modified xsi:type="dcterms:W3CDTF">2025-05-21T07:37:13Z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